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EC33B36-F39B-487F-9F97-8CCF386A1C3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AC10" i="1"/>
  <c r="AF10" i="1" s="1"/>
  <c r="N10" i="1"/>
  <c r="P10" i="1" s="1"/>
  <c r="AH10" i="1" l="1"/>
  <c r="AJ10" i="1" s="1"/>
  <c r="AL10" i="1" s="1"/>
  <c r="AG10" i="1"/>
  <c r="AH11" i="1"/>
  <c r="AJ11" i="1" s="1"/>
  <c r="AL11" i="1" s="1"/>
  <c r="AG11" i="1"/>
  <c r="AL15" i="1" l="1"/>
  <c r="AL16" i="1" s="1"/>
</calcChain>
</file>

<file path=xl/sharedStrings.xml><?xml version="1.0" encoding="utf-8"?>
<sst xmlns="http://schemas.openxmlformats.org/spreadsheetml/2006/main" count="86" uniqueCount="63">
  <si>
    <t xml:space="preserve"> ชื่อองค์กรปกครองส่วนท้องถิ่น ..... เทศบาลตำบลท่าช้าง .....</t>
  </si>
  <si>
    <t>ภ.ด.ส.7</t>
  </si>
  <si>
    <t>นาง กิตติมา กวยาวงศ์    เลขที่ 23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</si>
  <si>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</si>
  <si>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</si>
  <si>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</si>
  <si>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</si>
  <si>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</si>
  <si>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</si>
  <si>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</si>
  <si>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</si>
  <si>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</si>
  <si>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</si>
  <si>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</si>
  <si>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</si>
  <si>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</si>
  <si>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</si>
  <si>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</si>
  <si>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</si>
  <si>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</si>
  <si>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</si>
  <si>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</si>
  <si>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</si>
  <si>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</si>
  <si>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</si>
  <si>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</si>
  <si>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</si>
  <si>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</si>
  <si>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</si>
  <si>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</si>
  <si>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</si>
  <si>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</si>
  <si>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</si>
  <si>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</si>
  <si>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</si>
  <si>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</si>
  <si>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</si>
  <si>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</si>
  <si>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</si>
  <si>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ก447/1777</t>
  </si>
  <si>
    <t>3150600115414</t>
  </si>
  <si>
    <t>นาง กิตติมา กวยาวงศ์</t>
  </si>
  <si>
    <t>เลขที่ 23 ม.6</t>
  </si>
  <si>
    <t>3428</t>
  </si>
  <si>
    <t>03C049</t>
  </si>
  <si>
    <t>โฉนด</t>
  </si>
  <si>
    <t>8949</t>
  </si>
  <si>
    <t xml:space="preserve">ที่อยู่อาศัย หลังหลัก </t>
  </si>
  <si>
    <t>23 ม.6ท่าช้าง วิเศษชัยชาญ อ่างทอง</t>
  </si>
  <si>
    <t>03C049-B001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</si>
  <si>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</si>
  <si>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</si>
  <si>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</si>
  <si>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ที่อยู่อาศัย</t>
  </si>
  <si>
    <t>อื่นๆ</t>
  </si>
  <si>
    <t>3429</t>
  </si>
  <si>
    <t>03C050</t>
  </si>
  <si>
    <t>7107</t>
  </si>
  <si>
    <t>3430</t>
  </si>
  <si>
    <t>03C051</t>
  </si>
  <si>
    <t>13045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</si>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</sst>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0.5703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60</v>
      </c>
      <c r="M10" s="61" t="s">
        <v>47</v>
      </c>
      <c r="N10" s="65">
        <f>((J10*400)+(K10*100))+L10</f>
        <v>60</v>
      </c>
      <c r="O10" s="65">
        <v>750</v>
      </c>
      <c r="P10" s="65">
        <f>N10*O10</f>
        <v>45000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240</v>
      </c>
      <c r="AA10" s="62">
        <v>50</v>
      </c>
      <c r="AB10" s="65">
        <v>6650</v>
      </c>
      <c r="AC10" s="65">
        <f>Z10*AB10</f>
        <v>1596000</v>
      </c>
      <c r="AD10" s="63">
        <v>42</v>
      </c>
      <c r="AE10" s="63">
        <v>93</v>
      </c>
      <c r="AF10" s="65">
        <f>(AC10*(100-AE10))/100</f>
        <v>111720</v>
      </c>
      <c r="AG10" s="65">
        <f>AF10+P10</f>
        <v>156720</v>
      </c>
      <c r="AH10" s="65">
        <f>AF10+(P10*(AA10/100))</f>
        <v>134220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52</v>
      </c>
      <c r="Z11" s="65">
        <v>240</v>
      </c>
      <c r="AA11" s="62">
        <v>50</v>
      </c>
      <c r="AB11" s="65">
        <v>6650</v>
      </c>
      <c r="AC11" s="65">
        <f>Z11*AB11</f>
        <v>1596000</v>
      </c>
      <c r="AD11" s="63">
        <v>42</v>
      </c>
      <c r="AE11" s="63">
        <v>93</v>
      </c>
      <c r="AF11" s="65">
        <f>(AC11*(100-AE11))/100</f>
        <v>111720</v>
      </c>
      <c r="AG11" s="65">
        <f>AF11+P10</f>
        <v>156720</v>
      </c>
      <c r="AH11" s="65">
        <f>AF11+(P10*(AA11/100))</f>
        <v>134220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10</v>
      </c>
      <c r="M12" s="61" t="s">
        <v>54</v>
      </c>
      <c r="N12" s="65">
        <f>((J12*400)+(K12*100))+L12</f>
        <v>10</v>
      </c>
      <c r="O12" s="65">
        <v>750</v>
      </c>
      <c r="P12" s="65">
        <f>N12*O12</f>
        <v>7500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7500</v>
      </c>
      <c r="AH12" s="65">
        <f>AG12</f>
        <v>7500</v>
      </c>
      <c r="AI12" s="65">
        <v>0</v>
      </c>
      <c r="AJ12" s="65">
        <f>IF((AI12-AH12) &gt; 1,0,IF((AI12-AH12)&lt;0,AH12-AI12,AI12-AH12))</f>
        <v>7500</v>
      </c>
      <c r="AK12" s="65">
        <v>0.3</v>
      </c>
      <c r="AL12" s="65">
        <f>AJ12*(AK12/100)</f>
        <v>22.5</v>
      </c>
    </row>
    <row r="13" spans="1:39" x14ac:dyDescent="0.35">
      <c r="A13" s="63" t="s">
        <v>39</v>
      </c>
      <c r="B13" s="64" t="s">
        <v>40</v>
      </c>
      <c r="C13" s="63" t="s">
        <v>41</v>
      </c>
      <c r="D13" s="63" t="s">
        <v>42</v>
      </c>
      <c r="E13" s="63">
        <v>2</v>
      </c>
      <c r="F13" s="63" t="s">
        <v>55</v>
      </c>
      <c r="G13" s="64" t="s">
        <v>56</v>
      </c>
      <c r="H13" s="61" t="s">
        <v>45</v>
      </c>
      <c r="I13" s="61" t="s">
        <v>57</v>
      </c>
      <c r="J13" s="61">
        <v>0</v>
      </c>
      <c r="K13" s="61">
        <v>1</v>
      </c>
      <c r="L13" s="62">
        <v>76</v>
      </c>
      <c r="M13" s="61" t="s">
        <v>54</v>
      </c>
      <c r="N13" s="65">
        <f>((J13*400)+(K13*100))+L13</f>
        <v>176</v>
      </c>
      <c r="O13" s="65">
        <v>750</v>
      </c>
      <c r="P13" s="65">
        <f>N13*O13</f>
        <v>132000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132000</v>
      </c>
      <c r="AH13" s="65">
        <f>AG13</f>
        <v>132000</v>
      </c>
      <c r="AI13" s="65">
        <v>0</v>
      </c>
      <c r="AJ13" s="65">
        <f>IF((AI13-AH13) &gt; 1,0,IF((AI13-AH13)&lt;0,AH13-AI13,AI13-AH13))</f>
        <v>132000</v>
      </c>
      <c r="AK13" s="65">
        <v>0.3</v>
      </c>
      <c r="AL13" s="65">
        <f>AJ13*(AK13/100)</f>
        <v>396</v>
      </c>
    </row>
    <row r="14" spans="1:39" x14ac:dyDescent="0.35">
      <c r="A14" s="63" t="s">
        <v>39</v>
      </c>
      <c r="B14" s="64" t="s">
        <v>40</v>
      </c>
      <c r="C14" s="63" t="s">
        <v>41</v>
      </c>
      <c r="D14" s="63" t="s">
        <v>42</v>
      </c>
      <c r="E14" s="63">
        <v>3</v>
      </c>
      <c r="F14" s="63" t="s">
        <v>58</v>
      </c>
      <c r="G14" s="64" t="s">
        <v>59</v>
      </c>
      <c r="H14" s="61" t="s">
        <v>45</v>
      </c>
      <c r="I14" s="61" t="s">
        <v>60</v>
      </c>
      <c r="J14" s="61">
        <v>1</v>
      </c>
      <c r="K14" s="61">
        <v>0</v>
      </c>
      <c r="L14" s="62">
        <v>0</v>
      </c>
      <c r="M14" s="61" t="s">
        <v>54</v>
      </c>
      <c r="N14" s="65">
        <f>((J14*400)+(K14*100))+L14</f>
        <v>400</v>
      </c>
      <c r="O14" s="65">
        <v>2650</v>
      </c>
      <c r="P14" s="65">
        <f>N14*O14</f>
        <v>1060000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1060000</v>
      </c>
      <c r="AH14" s="65">
        <f>AG14</f>
        <v>1060000</v>
      </c>
      <c r="AI14" s="65">
        <v>0</v>
      </c>
      <c r="AJ14" s="65">
        <f>IF((AI14-AH14) &gt; 1,0,IF((AI14-AH14)&lt;0,AH14-AI14,AI14-AH14))</f>
        <v>1060000</v>
      </c>
      <c r="AK14" s="65">
        <v>0.3</v>
      </c>
      <c r="AL14" s="65">
        <f>AJ14*(AK14/100)</f>
        <v>3180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61</v>
      </c>
      <c r="AL15" s="65">
        <f>SUM(AL10:AL14)</f>
        <v>3598.5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62</v>
      </c>
      <c r="AL16" s="65">
        <f>FLOOR((AL15/100)*10,0.01)</f>
        <v>359.85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2021-03-02T02:51:27Z</cp:lastPrinted>
  <dcterms:created xsi:type="dcterms:W3CDTF">2010-09-03T23:45:18Z</dcterms:created>
  <dcterms:modified xsi:type="dcterms:W3CDTF">2021-03-02T02:51:29Z</dcterms:modified>
  <cp:category/>
</cp:coreProperties>
</file>